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Laurélia\01.Marchés en cours préparation\02 - Marché à la relecture\251000XXX - marché graphisme\2-Consultation\"/>
    </mc:Choice>
  </mc:AlternateContent>
  <bookViews>
    <workbookView xWindow="-105" yWindow="-105" windowWidth="41490" windowHeight="16890"/>
  </bookViews>
  <sheets>
    <sheet name="BPU - DQE" sheetId="7" r:id="rId1"/>
  </sheets>
  <definedNames>
    <definedName name="TableauTyp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1" i="7" l="1"/>
  <c r="I47" i="7"/>
  <c r="I46" i="7"/>
  <c r="I48" i="7" s="1"/>
  <c r="I44" i="7"/>
  <c r="I42" i="7"/>
  <c r="I40" i="7"/>
  <c r="I39" i="7"/>
  <c r="I37" i="7"/>
  <c r="I36" i="7"/>
  <c r="I35" i="7"/>
  <c r="I34" i="7"/>
  <c r="I32" i="7"/>
  <c r="I31" i="7"/>
  <c r="I30" i="7"/>
  <c r="I29" i="7"/>
  <c r="I28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 l="1"/>
  <c r="L6" i="7" s="1"/>
</calcChain>
</file>

<file path=xl/sharedStrings.xml><?xml version="1.0" encoding="utf-8"?>
<sst xmlns="http://schemas.openxmlformats.org/spreadsheetml/2006/main" count="135" uniqueCount="88">
  <si>
    <t xml:space="preserve">Type de prix </t>
  </si>
  <si>
    <t>Désignation</t>
  </si>
  <si>
    <t>Prix € HT</t>
  </si>
  <si>
    <t>Précisions Ifremer</t>
  </si>
  <si>
    <t>Référence</t>
  </si>
  <si>
    <t xml:space="preserve">Version </t>
  </si>
  <si>
    <t>Rév0</t>
  </si>
  <si>
    <t>N°</t>
  </si>
  <si>
    <t>BORDEREAU DES PRIX UNITAIRES (BPU)</t>
  </si>
  <si>
    <t>Montant mini*</t>
  </si>
  <si>
    <t>DQE***</t>
  </si>
  <si>
    <t>* Le montant minimum constitue un engagement pour l'acheteur.</t>
  </si>
  <si>
    <t>** Le montant maximum constitue un plafond de commande pour l'acheteur.</t>
  </si>
  <si>
    <t>Montant max **</t>
  </si>
  <si>
    <t xml:space="preserve">***Le détail quantitatif estimatif (DQE) est une estimation des quantités pout la comparaison des offres. Il ne constitue pas un engagement contractuel. </t>
  </si>
  <si>
    <t>NOM DU CANDIDAT</t>
  </si>
  <si>
    <t xml:space="preserve">1) Remplissez les cellules en surbrillance jaune, les autres cellules se remplissent automatiquement. 
2)  Votre otre offre ne doit plus comporter de cellule en surbrillance jaune (auto-contrôle pour éviter les oublis). 
3) Interdiction de remettre le BPU sous format PDF ou autre. 
4) En cas de question contacter la personne concernée (plateforme PLACE). </t>
  </si>
  <si>
    <t>Unitaire</t>
  </si>
  <si>
    <t>Sans objet</t>
  </si>
  <si>
    <t>DQE ***</t>
  </si>
  <si>
    <t xml:space="preserve">Prestations de graphisme pour le compte de l’IFREMER </t>
  </si>
  <si>
    <t>&gt; Rapport d'activité : conception de la maquette (couverture, pages de chapitres et de texte, principes de traitement des images).</t>
  </si>
  <si>
    <t>&gt; Rapport d'activité : mise en page du document (de 80 à 150 pages).</t>
  </si>
  <si>
    <t>&gt; A4 recto verso, fiche d'information ou documentaire, création et réalisation .</t>
  </si>
  <si>
    <t>&gt; Dépliant A4 ou proche, 4 volets R/V, création et réalisation.</t>
  </si>
  <si>
    <t xml:space="preserve">&gt; Chemise à rabat recto/verso : création et réalisation. </t>
  </si>
  <si>
    <t>&gt; Kakémono : création et réalisation.</t>
  </si>
  <si>
    <t>&gt; Affiche création et réalisation : A0.</t>
  </si>
  <si>
    <t>&gt; Affichette création et réalisation : A5.</t>
  </si>
  <si>
    <t>&gt; Affiche création et réalisation : A4.</t>
  </si>
  <si>
    <t>&gt; Conception d'une exposition murale, son principe et execution.</t>
  </si>
  <si>
    <t>&gt; Conception d'un espace de présentation/exposition selon l'espace dédié (m²), scénographie et habillage.</t>
  </si>
  <si>
    <t>&gt; Création d'éléments de signalétique (panneaux d'accueil, fléchage directionnel, badges…)</t>
  </si>
  <si>
    <t>&gt; Design graphique de goodies (T-shirt, mug, sacs, vêtements…).</t>
  </si>
  <si>
    <t>&gt; Carte de vœux print et déclinaisons numériques (bandeau mail, visuels 16/9, etc.).</t>
  </si>
  <si>
    <t>&gt; Communiqué de presse création et réalisation, mise en page (exécution par le bureau de presse).</t>
  </si>
  <si>
    <t>&gt; Newsletter électronique grand public large diffusion - 2 pages maximum : création d'un gabarit, rubrique, titraille, accroches, et réalisation.</t>
  </si>
  <si>
    <t>&gt; PowerPoint : page de niveau 1 (titre), page de niveau 2 (chapitre) et de niveau 3 (page).</t>
  </si>
  <si>
    <t>&gt; PowerPoint : mise en page par slide.</t>
  </si>
  <si>
    <t>&gt; Posts (création et réalisation de templates publications classiques, type :« grands chiffres », « citations »).</t>
  </si>
  <si>
    <t>&gt; Bannières pour support digitaux création et réalisation (web, Twitter, Facebook, LinkedIn, Instagram, YouTube, Soundcloud).</t>
  </si>
  <si>
    <t>&gt; Vidéos pour habillage graphique et génériques d’intro et conclusion adaptés aux différents réseaux sociaux de l’Ifremer : Twitter, Facebook, LinkedIn, Instagram, YouTube, Soundcloud.</t>
  </si>
  <si>
    <t>&gt; Fonds d'illustration (trames, textures).</t>
  </si>
  <si>
    <t>&gt; Création d'un logotype.</t>
  </si>
  <si>
    <t>&gt; Création d'un key visual et déclinaisons (affiche, têtière web, rollup).</t>
  </si>
  <si>
    <t>&gt; Création d'une base de pictogrammes visuels pour qualifier les activités et opérations (print et web)</t>
  </si>
  <si>
    <t>&gt; Création de schémas et d'infographies (print et web).</t>
  </si>
  <si>
    <t>&gt; Conception-réalisation d'une  vidéo en motion design (&lt; 45 s.a 4min) scénario/story board/conception graphique/préparation des écrans et animation</t>
  </si>
  <si>
    <t>&gt; Conception de carte de visite.</t>
  </si>
  <si>
    <t>&gt; Conception de carte de correspondance.</t>
  </si>
  <si>
    <t>Coût par métiers (honoraires)</t>
  </si>
  <si>
    <t>Directeur artistique</t>
  </si>
  <si>
    <t>Chef de projet - Graphiste</t>
  </si>
  <si>
    <t>Exécution graphique et technique et suivi d'impression</t>
  </si>
  <si>
    <t>Infographie - illustrateur</t>
  </si>
  <si>
    <t>Photograveur</t>
  </si>
  <si>
    <t>Iconographe</t>
  </si>
  <si>
    <t>Motion designer</t>
  </si>
  <si>
    <t>Délais exécution
En jours calendaires à compter de la date de notification du bon de commande</t>
  </si>
  <si>
    <t>Forfait</t>
  </si>
  <si>
    <t>Unité</t>
  </si>
  <si>
    <t>Forfait par goodie</t>
  </si>
  <si>
    <t>Forfait (la page)</t>
  </si>
  <si>
    <t>Unitaire (par pictogramme)</t>
  </si>
  <si>
    <t>Jour</t>
  </si>
  <si>
    <t>Unitaire (par image)</t>
  </si>
  <si>
    <t xml:space="preserve">Jour </t>
  </si>
  <si>
    <t>50 jours</t>
  </si>
  <si>
    <t>30 jours</t>
  </si>
  <si>
    <t>15 jours</t>
  </si>
  <si>
    <t>20 jours</t>
  </si>
  <si>
    <t>45 jours</t>
  </si>
  <si>
    <t>10 jours</t>
  </si>
  <si>
    <t>2 jours</t>
  </si>
  <si>
    <t>7 jours</t>
  </si>
  <si>
    <t>14 jours</t>
  </si>
  <si>
    <t>80 000€ HT</t>
  </si>
  <si>
    <t>320 000€ HT</t>
  </si>
  <si>
    <t>Quantité  estimative pour 1 an</t>
  </si>
  <si>
    <t xml:space="preserve">Forfait </t>
  </si>
  <si>
    <t>Supports imprimés (Référence CCTP : 3.1)</t>
  </si>
  <si>
    <t>Supports de communication institutionnelle (Référence CCTP : 3.2)</t>
  </si>
  <si>
    <t>Supports digitaux et médias sociaux (Référence CCTP : 3.3)</t>
  </si>
  <si>
    <t>Éléments graphiques transversaux ( Référence CCTP : 3.4)</t>
  </si>
  <si>
    <t>Vidéo d'animation ( Référence CCTP : 3.5)</t>
  </si>
  <si>
    <t>Papeterie ( Référence CCTP : 3.6)</t>
  </si>
  <si>
    <t>Montant total DQE en € HT</t>
  </si>
  <si>
    <t>Montant total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</si>
</sst>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sz val="11"/>
      <name val="Calibri"/>
      <family val="2"/>
      <scheme val="minor"/>
    </font>
    <font>
      <i/>
      <sz val="8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rgb="FFFF0000"/>
      <name val="Arial"/>
      <family val="2"/>
    </font>
    <font>
      <sz val="11"/>
      <color theme="0"/>
      <name val="Arial"/>
      <family val="2"/>
    </font>
    <font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B3BFF"/>
        <bgColor indexed="64"/>
      </patternFill>
    </fill>
    <fill>
      <patternFill patternType="solid">
        <fgColor rgb="FF9B9BFF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rgb="FF0000EA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Protection="0"/>
    <xf numFmtId="44" fontId="1" fillId="0" borderId="0" applyFont="0" applyFill="0" applyBorder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/>
    <xf numFmtId="44" fontId="0" fillId="0" borderId="0" xfId="0" applyNumberFormat="1"/>
    <xf numFmtId="0" fontId="0" fillId="0" borderId="0" xfId="0" applyBorder="1"/>
    <xf numFmtId="0" fontId="0" fillId="3" borderId="0" xfId="0" applyFill="1" applyBorder="1" applyAlignment="1"/>
    <xf numFmtId="0" fontId="3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164" fontId="9" fillId="5" borderId="5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1" applyNumberFormat="1" applyFont="1" applyFill="1" applyBorder="1" applyAlignment="1">
      <alignment horizontal="center" vertical="center" wrapText="1"/>
    </xf>
    <xf numFmtId="44" fontId="13" fillId="7" borderId="2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44" fontId="6" fillId="4" borderId="6" xfId="1" applyNumberFormat="1" applyFont="1" applyFill="1" applyBorder="1" applyAlignment="1">
      <alignment horizontal="center" vertical="center" wrapText="1"/>
    </xf>
    <xf numFmtId="0" fontId="6" fillId="3" borderId="6" xfId="1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5" borderId="19" xfId="0" applyFont="1" applyFill="1" applyBorder="1" applyAlignment="1">
      <alignment horizontal="center" vertical="center" wrapText="1"/>
    </xf>
    <xf numFmtId="44" fontId="8" fillId="5" borderId="19" xfId="0" applyNumberFormat="1" applyFont="1" applyFill="1" applyBorder="1" applyAlignment="1">
      <alignment horizontal="center" vertical="center"/>
    </xf>
    <xf numFmtId="0" fontId="6" fillId="4" borderId="6" xfId="1" applyNumberFormat="1" applyFont="1" applyFill="1" applyBorder="1" applyAlignment="1">
      <alignment horizontal="center" vertical="center" wrapText="1"/>
    </xf>
    <xf numFmtId="164" fontId="6" fillId="4" borderId="6" xfId="1" applyNumberFormat="1" applyFont="1" applyFill="1" applyBorder="1" applyAlignment="1">
      <alignment horizontal="center" vertical="center" wrapText="1"/>
    </xf>
    <xf numFmtId="164" fontId="6" fillId="3" borderId="6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44" fontId="6" fillId="8" borderId="6" xfId="1" applyNumberFormat="1" applyFont="1" applyFill="1" applyBorder="1" applyAlignment="1">
      <alignment horizontal="center" vertical="center" wrapText="1"/>
    </xf>
    <xf numFmtId="0" fontId="6" fillId="8" borderId="6" xfId="1" applyNumberFormat="1" applyFont="1" applyFill="1" applyBorder="1" applyAlignment="1">
      <alignment horizontal="center" vertical="center" wrapText="1"/>
    </xf>
    <xf numFmtId="164" fontId="6" fillId="8" borderId="6" xfId="1" applyNumberFormat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44" fontId="6" fillId="9" borderId="6" xfId="1" applyNumberFormat="1" applyFont="1" applyFill="1" applyBorder="1" applyAlignment="1">
      <alignment horizontal="center" vertical="center" wrapText="1"/>
    </xf>
    <xf numFmtId="0" fontId="6" fillId="9" borderId="6" xfId="1" applyNumberFormat="1" applyFont="1" applyFill="1" applyBorder="1" applyAlignment="1">
      <alignment horizontal="center" vertical="center" wrapText="1"/>
    </xf>
    <xf numFmtId="164" fontId="6" fillId="9" borderId="6" xfId="1" applyNumberFormat="1" applyFont="1" applyFill="1" applyBorder="1" applyAlignment="1">
      <alignment horizontal="center" vertical="center" wrapText="1"/>
    </xf>
    <xf numFmtId="44" fontId="15" fillId="9" borderId="6" xfId="1" applyNumberFormat="1" applyFont="1" applyFill="1" applyBorder="1" applyAlignment="1">
      <alignment horizontal="center" vertical="center" wrapText="1"/>
    </xf>
    <xf numFmtId="44" fontId="15" fillId="9" borderId="7" xfId="1" applyNumberFormat="1" applyFont="1" applyFill="1" applyBorder="1" applyAlignment="1">
      <alignment horizontal="center" vertical="center" wrapText="1"/>
    </xf>
    <xf numFmtId="44" fontId="15" fillId="8" borderId="6" xfId="1" applyNumberFormat="1" applyFont="1" applyFill="1" applyBorder="1" applyAlignment="1">
      <alignment horizontal="center" vertical="center" wrapText="1"/>
    </xf>
    <xf numFmtId="44" fontId="15" fillId="8" borderId="7" xfId="1" applyNumberFormat="1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6" fillId="10" borderId="6" xfId="1" applyNumberFormat="1" applyFont="1" applyFill="1" applyBorder="1" applyAlignment="1">
      <alignment horizontal="center" vertical="center" wrapText="1"/>
    </xf>
    <xf numFmtId="44" fontId="15" fillId="10" borderId="8" xfId="1" applyNumberFormat="1" applyFont="1" applyFill="1" applyBorder="1" applyAlignment="1">
      <alignment horizontal="center" vertical="center" wrapText="1"/>
    </xf>
    <xf numFmtId="44" fontId="15" fillId="10" borderId="28" xfId="1" applyNumberFormat="1" applyFont="1" applyFill="1" applyBorder="1" applyAlignment="1">
      <alignment horizontal="center" vertical="center" wrapText="1"/>
    </xf>
    <xf numFmtId="164" fontId="10" fillId="10" borderId="6" xfId="1" applyNumberFormat="1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6" fillId="5" borderId="11" xfId="0" applyFont="1" applyFill="1" applyBorder="1" applyAlignment="1">
      <alignment horizontal="left" vertical="center" wrapText="1"/>
    </xf>
    <xf numFmtId="0" fontId="16" fillId="5" borderId="12" xfId="0" applyFont="1" applyFill="1" applyBorder="1" applyAlignment="1">
      <alignment horizontal="left" vertical="center" wrapText="1"/>
    </xf>
    <xf numFmtId="0" fontId="16" fillId="5" borderId="13" xfId="0" applyFont="1" applyFill="1" applyBorder="1" applyAlignment="1">
      <alignment horizontal="left" vertical="center" wrapText="1"/>
    </xf>
    <xf numFmtId="0" fontId="16" fillId="5" borderId="14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left" vertical="center" wrapText="1"/>
    </xf>
    <xf numFmtId="0" fontId="16" fillId="5" borderId="15" xfId="0" applyFont="1" applyFill="1" applyBorder="1" applyAlignment="1">
      <alignment horizontal="left" vertical="center" wrapText="1"/>
    </xf>
    <xf numFmtId="0" fontId="16" fillId="5" borderId="16" xfId="0" applyFont="1" applyFill="1" applyBorder="1" applyAlignment="1">
      <alignment horizontal="left" vertical="center" wrapText="1"/>
    </xf>
    <xf numFmtId="0" fontId="16" fillId="5" borderId="17" xfId="0" applyFont="1" applyFill="1" applyBorder="1" applyAlignment="1">
      <alignment horizontal="left" vertical="center" wrapText="1"/>
    </xf>
    <xf numFmtId="0" fontId="16" fillId="5" borderId="18" xfId="0" applyFont="1" applyFill="1" applyBorder="1" applyAlignment="1">
      <alignment horizontal="left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44" fontId="15" fillId="9" borderId="6" xfId="1" applyNumberFormat="1" applyFont="1" applyFill="1" applyBorder="1" applyAlignment="1">
      <alignment horizontal="center" vertical="center" wrapText="1"/>
    </xf>
    <xf numFmtId="44" fontId="15" fillId="9" borderId="7" xfId="1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44" fontId="15" fillId="3" borderId="6" xfId="1" applyNumberFormat="1" applyFont="1" applyFill="1" applyBorder="1" applyAlignment="1">
      <alignment horizontal="center" vertical="center" wrapText="1"/>
    </xf>
    <xf numFmtId="44" fontId="15" fillId="3" borderId="7" xfId="1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6" fillId="3" borderId="20" xfId="1" applyNumberFormat="1" applyFont="1" applyFill="1" applyBorder="1" applyAlignment="1">
      <alignment horizontal="center" vertical="center" wrapText="1"/>
    </xf>
    <xf numFmtId="0" fontId="6" fillId="3" borderId="21" xfId="1" applyNumberFormat="1" applyFont="1" applyFill="1" applyBorder="1" applyAlignment="1">
      <alignment horizontal="center" vertical="center" wrapText="1"/>
    </xf>
    <xf numFmtId="0" fontId="6" fillId="3" borderId="22" xfId="1" applyNumberFormat="1" applyFont="1" applyFill="1" applyBorder="1" applyAlignment="1">
      <alignment horizontal="center" vertical="center" wrapText="1"/>
    </xf>
    <xf numFmtId="0" fontId="6" fillId="3" borderId="23" xfId="1" applyNumberFormat="1" applyFont="1" applyFill="1" applyBorder="1" applyAlignment="1">
      <alignment horizontal="center" vertical="center" wrapText="1"/>
    </xf>
    <xf numFmtId="0" fontId="6" fillId="3" borderId="0" xfId="1" applyNumberFormat="1" applyFont="1" applyFill="1" applyBorder="1" applyAlignment="1">
      <alignment horizontal="center" vertical="center" wrapText="1"/>
    </xf>
    <xf numFmtId="0" fontId="6" fillId="3" borderId="24" xfId="1" applyNumberFormat="1" applyFont="1" applyFill="1" applyBorder="1" applyAlignment="1">
      <alignment horizontal="center" vertical="center" wrapText="1"/>
    </xf>
    <xf numFmtId="0" fontId="6" fillId="3" borderId="25" xfId="1" applyNumberFormat="1" applyFont="1" applyFill="1" applyBorder="1" applyAlignment="1">
      <alignment horizontal="center" vertical="center" wrapText="1"/>
    </xf>
    <xf numFmtId="0" fontId="6" fillId="3" borderId="26" xfId="1" applyNumberFormat="1" applyFont="1" applyFill="1" applyBorder="1" applyAlignment="1">
      <alignment horizontal="center" vertical="center" wrapText="1"/>
    </xf>
    <xf numFmtId="0" fontId="6" fillId="3" borderId="27" xfId="1" applyNumberFormat="1" applyFont="1" applyFill="1" applyBorder="1" applyAlignment="1">
      <alignment horizontal="center" vertical="center" wrapText="1"/>
    </xf>
    <xf numFmtId="44" fontId="15" fillId="3" borderId="8" xfId="1" applyNumberFormat="1" applyFont="1" applyFill="1" applyBorder="1" applyAlignment="1">
      <alignment horizontal="center" vertical="center" wrapText="1"/>
    </xf>
    <xf numFmtId="44" fontId="15" fillId="3" borderId="28" xfId="1" applyNumberFormat="1" applyFont="1" applyFill="1" applyBorder="1" applyAlignment="1">
      <alignment horizontal="center" vertical="center" wrapText="1"/>
    </xf>
  </cellXfs>
  <cellStyles count="6">
    <cellStyle name="Monétaire" xfId="1" builtinId="4"/>
    <cellStyle name="Monétaire 2" xfId="2"/>
    <cellStyle name="Monétaire 2 2" xfId="4"/>
    <cellStyle name="Normal" xfId="0" builtinId="0"/>
    <cellStyle name="Normal 2" xfId="3"/>
    <cellStyle name="Pourcentage 2" xfId="5"/>
  </cellStyles>
  <dxfs count="1"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000EA"/>
      <color rgb="FFDDDDFF"/>
      <color rgb="FF9B9BFF"/>
      <color rgb="FFB3B3FF"/>
      <color rgb="FF000099"/>
      <color rgb="FFF2F2F2"/>
      <color rgb="FF3B3BFF"/>
      <color rgb="FF6969FF"/>
      <color rgb="FF2121FF"/>
      <color rgb="FF81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36635</xdr:colOff>
      <xdr:row>0</xdr:row>
      <xdr:rowOff>65942</xdr:rowOff>
    </xdr:from>
    <xdr:to>
      <xdr:col>1</xdr:col>
      <xdr:colOff>1045456</xdr:colOff>
      <xdr:row>0</xdr:row>
      <xdr:rowOff>428154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4865F73-6B9B-4617-82E1-AF16BD030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93" y="65942"/>
          <a:ext cx="1008000" cy="36221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urelien VERITE" id="{BA2BAF28-9EDA-59CD-797B-3417D8D6E8E3}"/>
  <person displayName="Emmanuelle.Quenot@ifremer.fr" id="{478C3CE9-0880-F7D2-61E9-34A400107509}" userId="oc309f9eec79_eq05b00" providerId="Teamlab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showGridLines="0" tabSelected="1" zoomScale="107" zoomScaleNormal="110" workbookViewId="0">
      <selection activeCell="L1" sqref="L1"/>
    </sheetView>
  </sheetViews>
  <sheetFormatPr baseColWidth="10" defaultColWidth="10.85546875" defaultRowHeight="15" x14ac:dyDescent="0.25"/>
  <cols>
    <col min="1" max="1" width="2.140625" style="1" customWidth="1"/>
    <col min="2" max="2" width="18.140625" style="1" customWidth="1"/>
    <col min="3" max="3" width="8.42578125" style="1" customWidth="1"/>
    <col min="4" max="4" width="18.5703125" style="1" customWidth="1"/>
    <col min="5" max="5" width="21.42578125" style="1" customWidth="1"/>
    <col min="6" max="6" width="37.5703125" style="1" customWidth="1"/>
    <col min="7" max="7" width="12.28515625" style="1" customWidth="1"/>
    <col min="8" max="8" width="12.42578125" style="1" customWidth="1"/>
    <col min="9" max="9" width="14.7109375" style="1" customWidth="1"/>
    <col min="10" max="10" width="28" style="1" customWidth="1"/>
    <col min="11" max="11" width="15.7109375" style="1" customWidth="1"/>
    <col min="12" max="12" width="18" style="1" customWidth="1"/>
    <col min="13" max="16384" width="10.85546875" style="1"/>
  </cols>
  <sheetData>
    <row r="1" spans="1:12" ht="39.75" customHeight="1" x14ac:dyDescent="0.25">
      <c r="A1" s="8"/>
      <c r="B1" s="47"/>
      <c r="C1" s="47"/>
      <c r="D1" s="59" t="s">
        <v>20</v>
      </c>
      <c r="E1" s="59"/>
      <c r="F1" s="59"/>
      <c r="G1" s="59"/>
      <c r="H1" s="59"/>
      <c r="I1" s="59"/>
      <c r="J1" s="60"/>
      <c r="K1" s="10" t="s">
        <v>4</v>
      </c>
      <c r="L1" s="10">
        <v>261000033</v>
      </c>
    </row>
    <row r="2" spans="1:12" ht="18.75" customHeight="1" x14ac:dyDescent="0.25">
      <c r="A2" s="8"/>
      <c r="B2" s="50" t="s">
        <v>16</v>
      </c>
      <c r="C2" s="51"/>
      <c r="D2" s="51"/>
      <c r="E2" s="51"/>
      <c r="F2" s="51"/>
      <c r="G2" s="51"/>
      <c r="H2" s="51"/>
      <c r="I2" s="51"/>
      <c r="J2" s="52"/>
      <c r="K2" s="22" t="s">
        <v>5</v>
      </c>
      <c r="L2" s="11" t="s">
        <v>6</v>
      </c>
    </row>
    <row r="3" spans="1:12" s="4" customFormat="1" ht="18.75" customHeight="1" x14ac:dyDescent="0.25">
      <c r="B3" s="53"/>
      <c r="C3" s="54"/>
      <c r="D3" s="54"/>
      <c r="E3" s="54"/>
      <c r="F3" s="54"/>
      <c r="G3" s="54"/>
      <c r="H3" s="54"/>
      <c r="I3" s="54"/>
      <c r="J3" s="55"/>
      <c r="K3" s="23" t="s">
        <v>9</v>
      </c>
      <c r="L3" s="12" t="s">
        <v>76</v>
      </c>
    </row>
    <row r="4" spans="1:12" s="4" customFormat="1" ht="18.75" customHeight="1" x14ac:dyDescent="0.25">
      <c r="B4" s="53"/>
      <c r="C4" s="54"/>
      <c r="D4" s="54"/>
      <c r="E4" s="54"/>
      <c r="F4" s="54"/>
      <c r="G4" s="54"/>
      <c r="H4" s="54"/>
      <c r="I4" s="54"/>
      <c r="J4" s="55"/>
      <c r="K4" s="23" t="s">
        <v>13</v>
      </c>
      <c r="L4" s="12" t="s">
        <v>77</v>
      </c>
    </row>
    <row r="5" spans="1:12" s="4" customFormat="1" ht="18.75" customHeight="1" x14ac:dyDescent="0.25">
      <c r="B5" s="53"/>
      <c r="C5" s="54"/>
      <c r="D5" s="54"/>
      <c r="E5" s="54"/>
      <c r="F5" s="54"/>
      <c r="G5" s="54"/>
      <c r="H5" s="54"/>
      <c r="I5" s="54"/>
      <c r="J5" s="55"/>
      <c r="K5" s="23" t="s">
        <v>18</v>
      </c>
      <c r="L5" s="12" t="s">
        <v>18</v>
      </c>
    </row>
    <row r="6" spans="1:12" s="4" customFormat="1" ht="18.75" customHeight="1" x14ac:dyDescent="0.25">
      <c r="B6" s="56"/>
      <c r="C6" s="57"/>
      <c r="D6" s="57"/>
      <c r="E6" s="57"/>
      <c r="F6" s="57"/>
      <c r="G6" s="57"/>
      <c r="H6" s="57"/>
      <c r="I6" s="57"/>
      <c r="J6" s="58"/>
      <c r="K6" s="23" t="s">
        <v>19</v>
      </c>
      <c r="L6" s="12">
        <f>SUM(I14:I47)</f>
        <v>0</v>
      </c>
    </row>
    <row r="7" spans="1:12" ht="7.5" customHeight="1" x14ac:dyDescent="0.25">
      <c r="A7" s="3"/>
      <c r="B7" s="3"/>
    </row>
    <row r="8" spans="1:12" ht="16.5" customHeight="1" x14ac:dyDescent="0.25">
      <c r="A8" s="3"/>
      <c r="B8" s="61" t="s">
        <v>15</v>
      </c>
      <c r="C8" s="62"/>
      <c r="D8" s="62"/>
      <c r="E8" s="63"/>
      <c r="F8" s="64"/>
      <c r="G8" s="65"/>
    </row>
    <row r="9" spans="1:12" ht="7.5" customHeight="1" x14ac:dyDescent="0.25">
      <c r="A9" s="3"/>
      <c r="B9" s="3"/>
    </row>
    <row r="10" spans="1:12" ht="16.5" customHeight="1" x14ac:dyDescent="0.25">
      <c r="A10" s="3"/>
      <c r="B10" s="48" t="s">
        <v>8</v>
      </c>
      <c r="C10" s="48"/>
      <c r="D10" s="48"/>
      <c r="E10" s="48"/>
      <c r="F10" s="48"/>
      <c r="G10" s="48"/>
      <c r="H10" s="49" t="s">
        <v>10</v>
      </c>
      <c r="I10" s="49"/>
      <c r="J10" s="21"/>
      <c r="K10" s="13"/>
      <c r="L10" s="9"/>
    </row>
    <row r="11" spans="1:12" ht="8.25" customHeight="1" thickBot="1" x14ac:dyDescent="0.3">
      <c r="A11" s="3"/>
      <c r="B11" s="3"/>
    </row>
    <row r="12" spans="1:12" ht="59.25" customHeight="1" x14ac:dyDescent="0.25">
      <c r="A12" s="5"/>
      <c r="B12" s="14" t="s">
        <v>7</v>
      </c>
      <c r="C12" s="72" t="s">
        <v>1</v>
      </c>
      <c r="D12" s="72"/>
      <c r="E12" s="72"/>
      <c r="F12" s="20" t="s">
        <v>0</v>
      </c>
      <c r="G12" s="15" t="s">
        <v>2</v>
      </c>
      <c r="H12" s="16" t="s">
        <v>78</v>
      </c>
      <c r="I12" s="16" t="s">
        <v>86</v>
      </c>
      <c r="J12" s="16" t="s">
        <v>58</v>
      </c>
      <c r="K12" s="67" t="s">
        <v>3</v>
      </c>
      <c r="L12" s="68"/>
    </row>
    <row r="13" spans="1:12" ht="21.75" customHeight="1" x14ac:dyDescent="0.25">
      <c r="A13" s="5"/>
      <c r="B13" s="33"/>
      <c r="C13" s="73" t="s">
        <v>80</v>
      </c>
      <c r="D13" s="74"/>
      <c r="E13" s="74"/>
      <c r="F13" s="34"/>
      <c r="G13" s="37"/>
      <c r="H13" s="36"/>
      <c r="I13" s="37"/>
      <c r="J13" s="36"/>
      <c r="K13" s="70"/>
      <c r="L13" s="71"/>
    </row>
    <row r="14" spans="1:12" ht="35.25" customHeight="1" x14ac:dyDescent="0.25">
      <c r="A14" s="5"/>
      <c r="B14" s="7">
        <v>1</v>
      </c>
      <c r="C14" s="75" t="s">
        <v>21</v>
      </c>
      <c r="D14" s="76"/>
      <c r="E14" s="76"/>
      <c r="F14" s="17" t="s">
        <v>59</v>
      </c>
      <c r="G14" s="25"/>
      <c r="H14" s="19">
        <v>6</v>
      </c>
      <c r="I14" s="26">
        <f>H14*G14</f>
        <v>0</v>
      </c>
      <c r="J14" s="24" t="s">
        <v>67</v>
      </c>
      <c r="K14" s="77"/>
      <c r="L14" s="78"/>
    </row>
    <row r="15" spans="1:12" ht="35.25" customHeight="1" x14ac:dyDescent="0.25">
      <c r="A15" s="5"/>
      <c r="B15" s="7">
        <v>2</v>
      </c>
      <c r="C15" s="79" t="s">
        <v>22</v>
      </c>
      <c r="D15" s="80"/>
      <c r="E15" s="81"/>
      <c r="F15" s="17" t="s">
        <v>59</v>
      </c>
      <c r="G15" s="25"/>
      <c r="H15" s="19">
        <v>9</v>
      </c>
      <c r="I15" s="26">
        <f t="shared" ref="I15:I26" si="0">G15*H15</f>
        <v>0</v>
      </c>
      <c r="J15" s="24" t="s">
        <v>68</v>
      </c>
      <c r="K15" s="100"/>
      <c r="L15" s="101"/>
    </row>
    <row r="16" spans="1:12" ht="35.25" customHeight="1" x14ac:dyDescent="0.25">
      <c r="A16" s="5"/>
      <c r="B16" s="7">
        <v>3</v>
      </c>
      <c r="C16" s="79" t="s">
        <v>23</v>
      </c>
      <c r="D16" s="80"/>
      <c r="E16" s="81"/>
      <c r="F16" s="17" t="s">
        <v>59</v>
      </c>
      <c r="G16" s="25"/>
      <c r="H16" s="19">
        <v>15</v>
      </c>
      <c r="I16" s="26">
        <f t="shared" si="0"/>
        <v>0</v>
      </c>
      <c r="J16" s="24" t="s">
        <v>69</v>
      </c>
      <c r="K16" s="100"/>
      <c r="L16" s="101"/>
    </row>
    <row r="17" spans="1:12" ht="35.25" customHeight="1" x14ac:dyDescent="0.25">
      <c r="A17" s="5"/>
      <c r="B17" s="7">
        <v>4</v>
      </c>
      <c r="C17" s="79" t="s">
        <v>24</v>
      </c>
      <c r="D17" s="80"/>
      <c r="E17" s="81"/>
      <c r="F17" s="17" t="s">
        <v>59</v>
      </c>
      <c r="G17" s="25"/>
      <c r="H17" s="19">
        <v>10</v>
      </c>
      <c r="I17" s="26">
        <f t="shared" si="0"/>
        <v>0</v>
      </c>
      <c r="J17" s="24" t="s">
        <v>70</v>
      </c>
      <c r="K17" s="100"/>
      <c r="L17" s="101"/>
    </row>
    <row r="18" spans="1:12" ht="35.25" customHeight="1" x14ac:dyDescent="0.25">
      <c r="A18" s="5"/>
      <c r="B18" s="7">
        <v>5</v>
      </c>
      <c r="C18" s="79" t="s">
        <v>25</v>
      </c>
      <c r="D18" s="80"/>
      <c r="E18" s="81"/>
      <c r="F18" s="17" t="s">
        <v>60</v>
      </c>
      <c r="G18" s="25"/>
      <c r="H18" s="19">
        <v>2</v>
      </c>
      <c r="I18" s="26">
        <f t="shared" si="0"/>
        <v>0</v>
      </c>
      <c r="J18" s="24" t="s">
        <v>69</v>
      </c>
      <c r="K18" s="100"/>
      <c r="L18" s="101"/>
    </row>
    <row r="19" spans="1:12" ht="35.25" customHeight="1" x14ac:dyDescent="0.25">
      <c r="A19" s="5"/>
      <c r="B19" s="7">
        <v>6</v>
      </c>
      <c r="C19" s="79" t="s">
        <v>26</v>
      </c>
      <c r="D19" s="80"/>
      <c r="E19" s="81"/>
      <c r="F19" s="17" t="s">
        <v>60</v>
      </c>
      <c r="G19" s="25"/>
      <c r="H19" s="19">
        <v>20</v>
      </c>
      <c r="I19" s="26">
        <f t="shared" si="0"/>
        <v>0</v>
      </c>
      <c r="J19" s="24" t="s">
        <v>69</v>
      </c>
      <c r="K19" s="100"/>
      <c r="L19" s="101"/>
    </row>
    <row r="20" spans="1:12" ht="35.25" customHeight="1" x14ac:dyDescent="0.25">
      <c r="A20" s="5"/>
      <c r="B20" s="7">
        <v>7</v>
      </c>
      <c r="C20" s="79" t="s">
        <v>27</v>
      </c>
      <c r="D20" s="80"/>
      <c r="E20" s="81"/>
      <c r="F20" s="17" t="s">
        <v>59</v>
      </c>
      <c r="G20" s="25"/>
      <c r="H20" s="19">
        <v>10</v>
      </c>
      <c r="I20" s="26">
        <f t="shared" si="0"/>
        <v>0</v>
      </c>
      <c r="J20" s="24" t="s">
        <v>69</v>
      </c>
      <c r="K20" s="100"/>
      <c r="L20" s="101"/>
    </row>
    <row r="21" spans="1:12" ht="35.25" customHeight="1" x14ac:dyDescent="0.25">
      <c r="A21" s="5"/>
      <c r="B21" s="7">
        <v>8</v>
      </c>
      <c r="C21" s="79" t="s">
        <v>28</v>
      </c>
      <c r="D21" s="80"/>
      <c r="E21" s="81"/>
      <c r="F21" s="17" t="s">
        <v>59</v>
      </c>
      <c r="G21" s="25"/>
      <c r="H21" s="19">
        <v>10</v>
      </c>
      <c r="I21" s="26">
        <f t="shared" si="0"/>
        <v>0</v>
      </c>
      <c r="J21" s="24" t="s">
        <v>69</v>
      </c>
      <c r="K21" s="100"/>
      <c r="L21" s="101"/>
    </row>
    <row r="22" spans="1:12" ht="35.25" customHeight="1" x14ac:dyDescent="0.25">
      <c r="A22" s="5"/>
      <c r="B22" s="7">
        <v>9</v>
      </c>
      <c r="C22" s="79" t="s">
        <v>29</v>
      </c>
      <c r="D22" s="80"/>
      <c r="E22" s="81"/>
      <c r="F22" s="17" t="s">
        <v>59</v>
      </c>
      <c r="G22" s="25"/>
      <c r="H22" s="19">
        <v>10</v>
      </c>
      <c r="I22" s="26">
        <f t="shared" si="0"/>
        <v>0</v>
      </c>
      <c r="J22" s="24" t="s">
        <v>69</v>
      </c>
      <c r="K22" s="100"/>
      <c r="L22" s="101"/>
    </row>
    <row r="23" spans="1:12" ht="35.25" customHeight="1" x14ac:dyDescent="0.25">
      <c r="A23" s="5"/>
      <c r="B23" s="7">
        <v>10</v>
      </c>
      <c r="C23" s="79" t="s">
        <v>30</v>
      </c>
      <c r="D23" s="80"/>
      <c r="E23" s="81"/>
      <c r="F23" s="17" t="s">
        <v>59</v>
      </c>
      <c r="G23" s="25"/>
      <c r="H23" s="19">
        <v>2</v>
      </c>
      <c r="I23" s="26">
        <f t="shared" si="0"/>
        <v>0</v>
      </c>
      <c r="J23" s="24" t="s">
        <v>71</v>
      </c>
      <c r="K23" s="100"/>
      <c r="L23" s="101"/>
    </row>
    <row r="24" spans="1:12" ht="35.25" customHeight="1" x14ac:dyDescent="0.25">
      <c r="A24" s="5"/>
      <c r="B24" s="7">
        <v>11</v>
      </c>
      <c r="C24" s="79" t="s">
        <v>31</v>
      </c>
      <c r="D24" s="80"/>
      <c r="E24" s="81"/>
      <c r="F24" s="17" t="s">
        <v>59</v>
      </c>
      <c r="G24" s="25"/>
      <c r="H24" s="19">
        <v>4</v>
      </c>
      <c r="I24" s="26">
        <f t="shared" si="0"/>
        <v>0</v>
      </c>
      <c r="J24" s="24" t="s">
        <v>71</v>
      </c>
      <c r="K24" s="100"/>
      <c r="L24" s="101"/>
    </row>
    <row r="25" spans="1:12" ht="35.25" customHeight="1" x14ac:dyDescent="0.25">
      <c r="A25" s="5"/>
      <c r="B25" s="7">
        <v>12</v>
      </c>
      <c r="C25" s="79" t="s">
        <v>32</v>
      </c>
      <c r="D25" s="80"/>
      <c r="E25" s="81"/>
      <c r="F25" s="17" t="s">
        <v>59</v>
      </c>
      <c r="G25" s="25"/>
      <c r="H25" s="19">
        <v>40</v>
      </c>
      <c r="I25" s="26">
        <f t="shared" si="0"/>
        <v>0</v>
      </c>
      <c r="J25" s="24" t="s">
        <v>70</v>
      </c>
      <c r="K25" s="100"/>
      <c r="L25" s="101"/>
    </row>
    <row r="26" spans="1:12" ht="35.25" customHeight="1" x14ac:dyDescent="0.25">
      <c r="A26" s="5"/>
      <c r="B26" s="7">
        <v>13</v>
      </c>
      <c r="C26" s="79" t="s">
        <v>33</v>
      </c>
      <c r="D26" s="80"/>
      <c r="E26" s="81"/>
      <c r="F26" s="17" t="s">
        <v>61</v>
      </c>
      <c r="G26" s="25"/>
      <c r="H26" s="19">
        <v>10</v>
      </c>
      <c r="I26" s="26">
        <f t="shared" si="0"/>
        <v>0</v>
      </c>
      <c r="J26" s="24" t="s">
        <v>72</v>
      </c>
      <c r="K26" s="100"/>
      <c r="L26" s="101"/>
    </row>
    <row r="27" spans="1:12" ht="24" customHeight="1" x14ac:dyDescent="0.25">
      <c r="A27" s="5"/>
      <c r="B27" s="33"/>
      <c r="C27" s="73" t="s">
        <v>81</v>
      </c>
      <c r="D27" s="74"/>
      <c r="E27" s="74"/>
      <c r="F27" s="34"/>
      <c r="G27" s="35"/>
      <c r="H27" s="36"/>
      <c r="I27" s="37"/>
      <c r="J27" s="36"/>
      <c r="K27" s="70"/>
      <c r="L27" s="71"/>
    </row>
    <row r="28" spans="1:12" ht="33" customHeight="1" x14ac:dyDescent="0.25">
      <c r="A28" s="5"/>
      <c r="B28" s="7">
        <v>14</v>
      </c>
      <c r="C28" s="79" t="s">
        <v>34</v>
      </c>
      <c r="D28" s="80"/>
      <c r="E28" s="81"/>
      <c r="F28" s="17" t="s">
        <v>59</v>
      </c>
      <c r="G28" s="18"/>
      <c r="H28" s="19">
        <v>1</v>
      </c>
      <c r="I28" s="26">
        <f>G28*H28</f>
        <v>0</v>
      </c>
      <c r="J28" s="24" t="s">
        <v>71</v>
      </c>
      <c r="K28" s="100"/>
      <c r="L28" s="101"/>
    </row>
    <row r="29" spans="1:12" ht="33" customHeight="1" x14ac:dyDescent="0.25">
      <c r="A29" s="5"/>
      <c r="B29" s="7">
        <v>15</v>
      </c>
      <c r="C29" s="79" t="s">
        <v>35</v>
      </c>
      <c r="D29" s="80"/>
      <c r="E29" s="81"/>
      <c r="F29" s="17" t="s">
        <v>62</v>
      </c>
      <c r="G29" s="18"/>
      <c r="H29" s="19">
        <v>3</v>
      </c>
      <c r="I29" s="26">
        <f>G29*H29</f>
        <v>0</v>
      </c>
      <c r="J29" s="24" t="s">
        <v>72</v>
      </c>
      <c r="K29" s="100"/>
      <c r="L29" s="101"/>
    </row>
    <row r="30" spans="1:12" ht="99.75" customHeight="1" x14ac:dyDescent="0.25">
      <c r="A30" s="5"/>
      <c r="B30" s="7">
        <v>16</v>
      </c>
      <c r="C30" s="79" t="s">
        <v>36</v>
      </c>
      <c r="D30" s="80"/>
      <c r="E30" s="81"/>
      <c r="F30" s="27" t="s">
        <v>79</v>
      </c>
      <c r="G30" s="18"/>
      <c r="H30" s="19">
        <v>4</v>
      </c>
      <c r="I30" s="26">
        <f>G30*H30</f>
        <v>0</v>
      </c>
      <c r="J30" s="24" t="s">
        <v>70</v>
      </c>
      <c r="K30" s="100"/>
      <c r="L30" s="101"/>
    </row>
    <row r="31" spans="1:12" ht="53.25" customHeight="1" x14ac:dyDescent="0.25">
      <c r="A31" s="5"/>
      <c r="B31" s="7">
        <v>17</v>
      </c>
      <c r="C31" s="79" t="s">
        <v>37</v>
      </c>
      <c r="D31" s="80"/>
      <c r="E31" s="81"/>
      <c r="F31" s="27" t="s">
        <v>79</v>
      </c>
      <c r="G31" s="18"/>
      <c r="H31" s="19">
        <v>4</v>
      </c>
      <c r="I31" s="26">
        <f>G31*H31</f>
        <v>0</v>
      </c>
      <c r="J31" s="24" t="s">
        <v>72</v>
      </c>
      <c r="K31" s="100"/>
      <c r="L31" s="101"/>
    </row>
    <row r="32" spans="1:12" ht="33" customHeight="1" x14ac:dyDescent="0.25">
      <c r="A32" s="5"/>
      <c r="B32" s="7">
        <v>18</v>
      </c>
      <c r="C32" s="79" t="s">
        <v>38</v>
      </c>
      <c r="D32" s="80"/>
      <c r="E32" s="81"/>
      <c r="F32" s="17" t="s">
        <v>59</v>
      </c>
      <c r="G32" s="18"/>
      <c r="H32" s="19">
        <v>20</v>
      </c>
      <c r="I32" s="26">
        <f>G32*H32</f>
        <v>0</v>
      </c>
      <c r="J32" s="24" t="s">
        <v>73</v>
      </c>
      <c r="K32" s="100"/>
      <c r="L32" s="101"/>
    </row>
    <row r="33" spans="1:12" ht="21.75" customHeight="1" x14ac:dyDescent="0.25">
      <c r="A33" s="5"/>
      <c r="B33" s="33"/>
      <c r="C33" s="82" t="s">
        <v>82</v>
      </c>
      <c r="D33" s="83"/>
      <c r="E33" s="84"/>
      <c r="F33" s="34"/>
      <c r="G33" s="35"/>
      <c r="H33" s="36"/>
      <c r="I33" s="37"/>
      <c r="J33" s="36"/>
      <c r="K33" s="38"/>
      <c r="L33" s="39"/>
    </row>
    <row r="34" spans="1:12" ht="58.5" customHeight="1" x14ac:dyDescent="0.25">
      <c r="A34" s="5"/>
      <c r="B34" s="7">
        <v>19</v>
      </c>
      <c r="C34" s="79" t="s">
        <v>39</v>
      </c>
      <c r="D34" s="80"/>
      <c r="E34" s="81"/>
      <c r="F34" s="27" t="s">
        <v>79</v>
      </c>
      <c r="G34" s="18"/>
      <c r="H34" s="19">
        <v>2</v>
      </c>
      <c r="I34" s="26">
        <f>G34*H34</f>
        <v>0</v>
      </c>
      <c r="J34" s="24" t="s">
        <v>74</v>
      </c>
      <c r="K34" s="100"/>
      <c r="L34" s="101"/>
    </row>
    <row r="35" spans="1:12" ht="60" customHeight="1" x14ac:dyDescent="0.25">
      <c r="A35" s="5"/>
      <c r="B35" s="7">
        <v>20</v>
      </c>
      <c r="C35" s="79" t="s">
        <v>40</v>
      </c>
      <c r="D35" s="80"/>
      <c r="E35" s="81"/>
      <c r="F35" s="27" t="s">
        <v>79</v>
      </c>
      <c r="G35" s="18"/>
      <c r="H35" s="19">
        <v>5</v>
      </c>
      <c r="I35" s="26">
        <f>G35*H35</f>
        <v>0</v>
      </c>
      <c r="J35" s="24" t="s">
        <v>72</v>
      </c>
      <c r="K35" s="100"/>
      <c r="L35" s="101"/>
    </row>
    <row r="36" spans="1:12" ht="48" customHeight="1" x14ac:dyDescent="0.25">
      <c r="A36" s="5"/>
      <c r="B36" s="7">
        <v>21</v>
      </c>
      <c r="C36" s="79" t="s">
        <v>41</v>
      </c>
      <c r="D36" s="80"/>
      <c r="E36" s="81"/>
      <c r="F36" s="27" t="s">
        <v>79</v>
      </c>
      <c r="G36" s="18"/>
      <c r="H36" s="19">
        <v>1</v>
      </c>
      <c r="I36" s="26">
        <f>G36*H36</f>
        <v>0</v>
      </c>
      <c r="J36" s="24" t="s">
        <v>75</v>
      </c>
      <c r="K36" s="100"/>
      <c r="L36" s="101"/>
    </row>
    <row r="37" spans="1:12" ht="33" customHeight="1" x14ac:dyDescent="0.25">
      <c r="A37" s="5"/>
      <c r="B37" s="7">
        <v>22</v>
      </c>
      <c r="C37" s="79" t="s">
        <v>42</v>
      </c>
      <c r="D37" s="80"/>
      <c r="E37" s="81"/>
      <c r="F37" s="17" t="s">
        <v>59</v>
      </c>
      <c r="G37" s="18"/>
      <c r="H37" s="19">
        <v>5</v>
      </c>
      <c r="I37" s="26">
        <f>G37*H37</f>
        <v>0</v>
      </c>
      <c r="J37" s="24" t="s">
        <v>75</v>
      </c>
      <c r="K37" s="100"/>
      <c r="L37" s="101"/>
    </row>
    <row r="38" spans="1:12" ht="24.75" customHeight="1" x14ac:dyDescent="0.25">
      <c r="A38" s="5"/>
      <c r="B38" s="33"/>
      <c r="C38" s="82" t="s">
        <v>83</v>
      </c>
      <c r="D38" s="83"/>
      <c r="E38" s="84"/>
      <c r="F38" s="34"/>
      <c r="G38" s="35"/>
      <c r="H38" s="36"/>
      <c r="I38" s="37"/>
      <c r="J38" s="36"/>
      <c r="K38" s="38"/>
      <c r="L38" s="39"/>
    </row>
    <row r="39" spans="1:12" ht="33" customHeight="1" x14ac:dyDescent="0.25">
      <c r="A39" s="5"/>
      <c r="B39" s="7">
        <v>23</v>
      </c>
      <c r="C39" s="79" t="s">
        <v>43</v>
      </c>
      <c r="D39" s="80"/>
      <c r="E39" s="81"/>
      <c r="F39" s="27" t="s">
        <v>59</v>
      </c>
      <c r="G39" s="18"/>
      <c r="H39" s="19">
        <v>3</v>
      </c>
      <c r="I39" s="26">
        <f>G39*H39</f>
        <v>0</v>
      </c>
      <c r="J39" s="24" t="s">
        <v>68</v>
      </c>
      <c r="K39" s="100"/>
      <c r="L39" s="101"/>
    </row>
    <row r="40" spans="1:12" ht="26.25" customHeight="1" x14ac:dyDescent="0.25">
      <c r="A40" s="5"/>
      <c r="B40" s="7">
        <v>24</v>
      </c>
      <c r="C40" s="79" t="s">
        <v>44</v>
      </c>
      <c r="D40" s="80"/>
      <c r="E40" s="81"/>
      <c r="F40" s="27" t="s">
        <v>59</v>
      </c>
      <c r="G40" s="18"/>
      <c r="H40" s="19">
        <v>40</v>
      </c>
      <c r="I40" s="26">
        <f>G40*H40</f>
        <v>0</v>
      </c>
      <c r="J40" s="24" t="s">
        <v>70</v>
      </c>
      <c r="K40" s="100"/>
      <c r="L40" s="101"/>
    </row>
    <row r="41" spans="1:12" ht="31.5" customHeight="1" x14ac:dyDescent="0.25">
      <c r="A41" s="5"/>
      <c r="B41" s="7">
        <v>25</v>
      </c>
      <c r="C41" s="79" t="s">
        <v>45</v>
      </c>
      <c r="D41" s="80"/>
      <c r="E41" s="81"/>
      <c r="F41" s="27" t="s">
        <v>63</v>
      </c>
      <c r="G41" s="18"/>
      <c r="H41" s="19">
        <v>60</v>
      </c>
      <c r="I41" s="26">
        <f>G41*H41</f>
        <v>0</v>
      </c>
      <c r="J41" s="24" t="s">
        <v>70</v>
      </c>
      <c r="K41" s="100"/>
      <c r="L41" s="101"/>
    </row>
    <row r="42" spans="1:12" ht="21.75" customHeight="1" x14ac:dyDescent="0.25">
      <c r="A42" s="5"/>
      <c r="B42" s="7">
        <v>26</v>
      </c>
      <c r="C42" s="79" t="s">
        <v>46</v>
      </c>
      <c r="D42" s="80"/>
      <c r="E42" s="81"/>
      <c r="F42" s="17" t="s">
        <v>59</v>
      </c>
      <c r="G42" s="18"/>
      <c r="H42" s="19">
        <v>30</v>
      </c>
      <c r="I42" s="26">
        <f>G42*H42</f>
        <v>0</v>
      </c>
      <c r="J42" s="24" t="s">
        <v>70</v>
      </c>
      <c r="K42" s="100"/>
      <c r="L42" s="101"/>
    </row>
    <row r="43" spans="1:12" ht="33" customHeight="1" x14ac:dyDescent="0.25">
      <c r="A43" s="5"/>
      <c r="B43" s="33"/>
      <c r="C43" s="82" t="s">
        <v>84</v>
      </c>
      <c r="D43" s="83"/>
      <c r="E43" s="84"/>
      <c r="F43" s="34"/>
      <c r="G43" s="35"/>
      <c r="H43" s="36"/>
      <c r="I43" s="37"/>
      <c r="J43" s="36"/>
      <c r="K43" s="38"/>
      <c r="L43" s="39"/>
    </row>
    <row r="44" spans="1:12" ht="42" customHeight="1" x14ac:dyDescent="0.25">
      <c r="A44" s="5"/>
      <c r="B44" s="7">
        <v>27</v>
      </c>
      <c r="C44" s="79" t="s">
        <v>47</v>
      </c>
      <c r="D44" s="80"/>
      <c r="E44" s="81"/>
      <c r="F44" s="17" t="s">
        <v>59</v>
      </c>
      <c r="G44" s="18"/>
      <c r="H44" s="19">
        <v>6</v>
      </c>
      <c r="I44" s="26">
        <f>G44*H44</f>
        <v>0</v>
      </c>
      <c r="J44" s="24" t="s">
        <v>68</v>
      </c>
      <c r="K44" s="100"/>
      <c r="L44" s="101"/>
    </row>
    <row r="45" spans="1:12" ht="33" customHeight="1" x14ac:dyDescent="0.25">
      <c r="A45" s="5"/>
      <c r="B45" s="33"/>
      <c r="C45" s="82" t="s">
        <v>85</v>
      </c>
      <c r="D45" s="83"/>
      <c r="E45" s="84"/>
      <c r="F45" s="34"/>
      <c r="G45" s="35"/>
      <c r="H45" s="36"/>
      <c r="I45" s="37"/>
      <c r="J45" s="36"/>
      <c r="K45" s="38"/>
      <c r="L45" s="39"/>
    </row>
    <row r="46" spans="1:12" ht="33" customHeight="1" x14ac:dyDescent="0.25">
      <c r="A46" s="5"/>
      <c r="B46" s="7">
        <v>28</v>
      </c>
      <c r="C46" s="79" t="s">
        <v>48</v>
      </c>
      <c r="D46" s="80"/>
      <c r="E46" s="81"/>
      <c r="F46" s="17" t="s">
        <v>17</v>
      </c>
      <c r="G46" s="18"/>
      <c r="H46" s="19">
        <v>10</v>
      </c>
      <c r="I46" s="26">
        <f>G46*H46</f>
        <v>0</v>
      </c>
      <c r="J46" s="24" t="s">
        <v>74</v>
      </c>
      <c r="K46" s="100"/>
      <c r="L46" s="101"/>
    </row>
    <row r="47" spans="1:12" ht="33" customHeight="1" x14ac:dyDescent="0.25">
      <c r="A47" s="5"/>
      <c r="B47" s="7">
        <v>29</v>
      </c>
      <c r="C47" s="79" t="s">
        <v>49</v>
      </c>
      <c r="D47" s="80"/>
      <c r="E47" s="81"/>
      <c r="F47" s="17" t="s">
        <v>17</v>
      </c>
      <c r="G47" s="18"/>
      <c r="H47" s="19">
        <v>10</v>
      </c>
      <c r="I47" s="26">
        <f>G47*H47</f>
        <v>0</v>
      </c>
      <c r="J47" s="24" t="s">
        <v>74</v>
      </c>
      <c r="K47" s="100"/>
      <c r="L47" s="101"/>
    </row>
    <row r="48" spans="1:12" ht="33" customHeight="1" x14ac:dyDescent="0.25">
      <c r="A48" s="5"/>
      <c r="B48" s="42"/>
      <c r="C48" s="88" t="s">
        <v>87</v>
      </c>
      <c r="D48" s="89"/>
      <c r="E48" s="89"/>
      <c r="F48" s="89"/>
      <c r="G48" s="89"/>
      <c r="H48" s="90"/>
      <c r="I48" s="46">
        <f>SUM(I14:I47)</f>
        <v>0</v>
      </c>
      <c r="J48" s="43"/>
      <c r="K48" s="44"/>
      <c r="L48" s="45"/>
    </row>
    <row r="49" spans="1:12" ht="33" customHeight="1" x14ac:dyDescent="0.25">
      <c r="A49" s="5"/>
      <c r="B49" s="28"/>
      <c r="C49" s="85" t="s">
        <v>50</v>
      </c>
      <c r="D49" s="86"/>
      <c r="E49" s="87"/>
      <c r="F49" s="29"/>
      <c r="G49" s="30"/>
      <c r="H49" s="31"/>
      <c r="I49" s="32"/>
      <c r="J49" s="31"/>
      <c r="K49" s="40"/>
      <c r="L49" s="41"/>
    </row>
    <row r="50" spans="1:12" ht="33" customHeight="1" x14ac:dyDescent="0.25">
      <c r="A50" s="5"/>
      <c r="B50" s="7"/>
      <c r="C50" s="79" t="s">
        <v>51</v>
      </c>
      <c r="D50" s="80"/>
      <c r="E50" s="81"/>
      <c r="F50" s="17" t="s">
        <v>64</v>
      </c>
      <c r="G50" s="18"/>
      <c r="H50" s="91"/>
      <c r="I50" s="92"/>
      <c r="J50" s="92"/>
      <c r="K50" s="92"/>
      <c r="L50" s="93"/>
    </row>
    <row r="51" spans="1:12" ht="33" customHeight="1" x14ac:dyDescent="0.25">
      <c r="A51" s="5"/>
      <c r="B51" s="7"/>
      <c r="C51" s="79" t="s">
        <v>52</v>
      </c>
      <c r="D51" s="80"/>
      <c r="E51" s="81"/>
      <c r="F51" s="17" t="s">
        <v>64</v>
      </c>
      <c r="G51" s="18"/>
      <c r="H51" s="94"/>
      <c r="I51" s="95"/>
      <c r="J51" s="95"/>
      <c r="K51" s="95"/>
      <c r="L51" s="96"/>
    </row>
    <row r="52" spans="1:12" ht="33" customHeight="1" x14ac:dyDescent="0.25">
      <c r="A52" s="5"/>
      <c r="B52" s="7"/>
      <c r="C52" s="79" t="s">
        <v>53</v>
      </c>
      <c r="D52" s="80"/>
      <c r="E52" s="81"/>
      <c r="F52" s="17" t="s">
        <v>64</v>
      </c>
      <c r="G52" s="18"/>
      <c r="H52" s="94"/>
      <c r="I52" s="95"/>
      <c r="J52" s="95"/>
      <c r="K52" s="95"/>
      <c r="L52" s="96"/>
    </row>
    <row r="53" spans="1:12" ht="33" customHeight="1" x14ac:dyDescent="0.25">
      <c r="A53" s="5"/>
      <c r="B53" s="7"/>
      <c r="C53" s="79" t="s">
        <v>54</v>
      </c>
      <c r="D53" s="80"/>
      <c r="E53" s="81"/>
      <c r="F53" s="17" t="s">
        <v>64</v>
      </c>
      <c r="G53" s="18"/>
      <c r="H53" s="94"/>
      <c r="I53" s="95"/>
      <c r="J53" s="95"/>
      <c r="K53" s="95"/>
      <c r="L53" s="96"/>
    </row>
    <row r="54" spans="1:12" ht="33" customHeight="1" x14ac:dyDescent="0.25">
      <c r="A54" s="5"/>
      <c r="B54" s="7"/>
      <c r="C54" s="79" t="s">
        <v>55</v>
      </c>
      <c r="D54" s="80"/>
      <c r="E54" s="81"/>
      <c r="F54" s="17" t="s">
        <v>65</v>
      </c>
      <c r="G54" s="18"/>
      <c r="H54" s="94"/>
      <c r="I54" s="95"/>
      <c r="J54" s="95"/>
      <c r="K54" s="95"/>
      <c r="L54" s="96"/>
    </row>
    <row r="55" spans="1:12" ht="33" customHeight="1" x14ac:dyDescent="0.25">
      <c r="A55" s="5"/>
      <c r="B55" s="7"/>
      <c r="C55" s="79" t="s">
        <v>56</v>
      </c>
      <c r="D55" s="80"/>
      <c r="E55" s="81"/>
      <c r="F55" s="17" t="s">
        <v>66</v>
      </c>
      <c r="G55" s="18"/>
      <c r="H55" s="94"/>
      <c r="I55" s="95"/>
      <c r="J55" s="95"/>
      <c r="K55" s="95"/>
      <c r="L55" s="96"/>
    </row>
    <row r="56" spans="1:12" ht="33" customHeight="1" x14ac:dyDescent="0.25">
      <c r="A56" s="5"/>
      <c r="B56" s="7"/>
      <c r="C56" s="79" t="s">
        <v>57</v>
      </c>
      <c r="D56" s="80"/>
      <c r="E56" s="81"/>
      <c r="F56" s="17" t="s">
        <v>66</v>
      </c>
      <c r="G56" s="18"/>
      <c r="H56" s="97"/>
      <c r="I56" s="98"/>
      <c r="J56" s="98"/>
      <c r="K56" s="98"/>
      <c r="L56" s="99"/>
    </row>
    <row r="57" spans="1:12" ht="8.25" customHeight="1" x14ac:dyDescent="0.25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ht="15" customHeight="1" x14ac:dyDescent="0.25">
      <c r="A58" s="5"/>
      <c r="B58" s="69" t="s">
        <v>11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</row>
    <row r="59" spans="1:12" ht="15" customHeight="1" x14ac:dyDescent="0.25">
      <c r="A59" s="5"/>
      <c r="B59" s="69" t="s">
        <v>12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2" ht="15" customHeight="1" x14ac:dyDescent="0.25">
      <c r="B60" s="66" t="s">
        <v>14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12" x14ac:dyDescent="0.25">
      <c r="G61" s="2"/>
    </row>
    <row r="62" spans="1:12" x14ac:dyDescent="0.25">
      <c r="G62" s="2"/>
    </row>
    <row r="63" spans="1:12" x14ac:dyDescent="0.25">
      <c r="G63" s="2"/>
    </row>
    <row r="64" spans="1:12" x14ac:dyDescent="0.25">
      <c r="C64" s="2"/>
      <c r="D64" s="2"/>
    </row>
  </sheetData>
  <mergeCells count="88">
    <mergeCell ref="K44:L44"/>
    <mergeCell ref="K46:L46"/>
    <mergeCell ref="K47:L47"/>
    <mergeCell ref="K37:L37"/>
    <mergeCell ref="K39:L39"/>
    <mergeCell ref="K40:L40"/>
    <mergeCell ref="K41:L41"/>
    <mergeCell ref="K42:L42"/>
    <mergeCell ref="K31:L31"/>
    <mergeCell ref="K32:L32"/>
    <mergeCell ref="K34:L34"/>
    <mergeCell ref="K35:L35"/>
    <mergeCell ref="K36:L36"/>
    <mergeCell ref="H50:L5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8:L28"/>
    <mergeCell ref="K29:L29"/>
    <mergeCell ref="K30:L30"/>
    <mergeCell ref="C53:E53"/>
    <mergeCell ref="C56:E56"/>
    <mergeCell ref="C40:E40"/>
    <mergeCell ref="C41:E41"/>
    <mergeCell ref="C42:E42"/>
    <mergeCell ref="C43:E43"/>
    <mergeCell ref="C44:E44"/>
    <mergeCell ref="C45:E45"/>
    <mergeCell ref="C54:E54"/>
    <mergeCell ref="C55:E55"/>
    <mergeCell ref="C52:E52"/>
    <mergeCell ref="C51:E51"/>
    <mergeCell ref="C47:E47"/>
    <mergeCell ref="C49:E49"/>
    <mergeCell ref="C50:E50"/>
    <mergeCell ref="C48:H48"/>
    <mergeCell ref="C31:E31"/>
    <mergeCell ref="C32:E32"/>
    <mergeCell ref="C33:E33"/>
    <mergeCell ref="C39:E39"/>
    <mergeCell ref="C46:E46"/>
    <mergeCell ref="C34:E34"/>
    <mergeCell ref="C35:E35"/>
    <mergeCell ref="C36:E36"/>
    <mergeCell ref="C37:E37"/>
    <mergeCell ref="C38:E38"/>
    <mergeCell ref="C25:E25"/>
    <mergeCell ref="C26:E26"/>
    <mergeCell ref="C28:E28"/>
    <mergeCell ref="C29:E29"/>
    <mergeCell ref="C30:E30"/>
    <mergeCell ref="C20:E20"/>
    <mergeCell ref="C21:E21"/>
    <mergeCell ref="C22:E22"/>
    <mergeCell ref="C23:E23"/>
    <mergeCell ref="C24:E24"/>
    <mergeCell ref="B60:L60"/>
    <mergeCell ref="K12:L12"/>
    <mergeCell ref="B58:L58"/>
    <mergeCell ref="B59:L59"/>
    <mergeCell ref="K13:L13"/>
    <mergeCell ref="K27:L27"/>
    <mergeCell ref="C12:E12"/>
    <mergeCell ref="C13:E13"/>
    <mergeCell ref="C27:E27"/>
    <mergeCell ref="C14:E14"/>
    <mergeCell ref="K14:L14"/>
    <mergeCell ref="C15:E15"/>
    <mergeCell ref="C16:E16"/>
    <mergeCell ref="C17:E17"/>
    <mergeCell ref="C18:E18"/>
    <mergeCell ref="C19:E19"/>
    <mergeCell ref="B1:C1"/>
    <mergeCell ref="B10:G10"/>
    <mergeCell ref="H10:I10"/>
    <mergeCell ref="B2:J6"/>
    <mergeCell ref="D1:J1"/>
    <mergeCell ref="B8:E8"/>
    <mergeCell ref="F8:G8"/>
  </mergeCells>
  <phoneticPr fontId="5" type="noConversion"/>
  <conditionalFormatting sqref="G27:G47 G49:G56">
    <cfRule type="colorScale" priority="8">
      <colorScale>
        <cfvo type="num" val="0"/>
        <cfvo type="num" val="10000000"/>
        <color theme="0"/>
        <color theme="0"/>
      </colorScale>
    </cfRule>
  </conditionalFormatting>
  <conditionalFormatting sqref="G13:G47 G49:G56">
    <cfRule type="colorScale" priority="7">
      <colorScale>
        <cfvo type="num" val="0"/>
        <cfvo type="num" val="100000000"/>
        <color theme="0"/>
        <color theme="0"/>
      </colorScale>
    </cfRule>
  </conditionalFormatting>
  <conditionalFormatting sqref="F8 J13:J49">
    <cfRule type="notContainsBlanks" dxfId="0" priority="2">
      <formula>LEN(TRIM(F8))&gt;0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SCAVARDA</dc:creator>
  <cp:lastModifiedBy>Laurelia AUFFRET, Ifremer Brest PDG-DAJF-ACHATS-</cp:lastModifiedBy>
  <cp:revision>5</cp:revision>
  <cp:lastPrinted>2025-08-14T14:30:39Z</cp:lastPrinted>
  <dcterms:created xsi:type="dcterms:W3CDTF">2019-06-25T13:33:55Z</dcterms:created>
  <dcterms:modified xsi:type="dcterms:W3CDTF">2026-03-09T14:13:15Z</dcterms:modified>
</cp:coreProperties>
</file>